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:\Бюджет 2025-2027\ПРОЕКТ РЕШЕНИЯ СОБРАНИЯ\ПРОЕКТ РЕШЕНИЯ НА САЙТ\Дополнительный материал к проекту решения\"/>
    </mc:Choice>
  </mc:AlternateContent>
  <xr:revisionPtr revIDLastSave="0" documentId="13_ncr:1_{C614174B-B3E5-4504-93D4-6647A78DAE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Лист1!$5:$9</definedName>
    <definedName name="_xlnm.Print_Area" localSheetId="0">Лист1!$A$1:$M$64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1" l="1"/>
  <c r="K15" i="1"/>
  <c r="J39" i="1"/>
  <c r="J34" i="1"/>
  <c r="J15" i="1"/>
  <c r="I64" i="1"/>
  <c r="I15" i="1"/>
  <c r="M15" i="1" l="1"/>
  <c r="I39" i="1" l="1"/>
  <c r="I34" i="1" l="1"/>
  <c r="K39" i="1" l="1"/>
  <c r="M39" i="1"/>
  <c r="L39" i="1"/>
  <c r="L34" i="1"/>
  <c r="M34" i="1"/>
  <c r="K34" i="1"/>
  <c r="H21" i="1"/>
  <c r="G21" i="1"/>
  <c r="F21" i="1"/>
  <c r="M14" i="1" l="1"/>
  <c r="L14" i="1"/>
  <c r="K14" i="1"/>
  <c r="J14" i="1"/>
  <c r="I14" i="1"/>
  <c r="M11" i="1"/>
  <c r="M10" i="1" s="1"/>
  <c r="L11" i="1"/>
  <c r="L10" i="1" s="1"/>
  <c r="K11" i="1"/>
  <c r="K10" i="1" s="1"/>
  <c r="J11" i="1"/>
  <c r="J10" i="1" s="1"/>
  <c r="I11" i="1"/>
  <c r="I10" i="1" s="1"/>
  <c r="J64" i="1" l="1"/>
  <c r="K64" i="1" l="1"/>
  <c r="L64" i="1"/>
  <c r="M64" i="1"/>
</calcChain>
</file>

<file path=xl/sharedStrings.xml><?xml version="1.0" encoding="utf-8"?>
<sst xmlns="http://schemas.openxmlformats.org/spreadsheetml/2006/main" count="216" uniqueCount="137">
  <si>
    <t xml:space="preserve">Сведения </t>
  </si>
  <si>
    <t>№ п/п</t>
  </si>
  <si>
    <t>Объем оказания муниципальных услуг (работ)</t>
  </si>
  <si>
    <t xml:space="preserve">Объем субсидий на финансовое обеспечение муниципальных заданий на оказание муниципальных услуг (выполнение работ) </t>
  </si>
  <si>
    <t>сумма (тыс. рублей)</t>
  </si>
  <si>
    <t>План (проект бюджета)</t>
  </si>
  <si>
    <t>1.</t>
  </si>
  <si>
    <t>АДМИНИСТРАЦИЯ МУНИЦИПАЛЬНОГО ОБРАЗОВАНИЯ "ГОРОДСКОЙ ОКРУГ НОГЛИКСКИЙ" - всего, в том числе:</t>
  </si>
  <si>
    <t>х</t>
  </si>
  <si>
    <t>1.1.</t>
  </si>
  <si>
    <t>2.</t>
  </si>
  <si>
    <t xml:space="preserve"> х</t>
  </si>
  <si>
    <t>2.1.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</si>
  <si>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</si>
  <si>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</si>
  <si>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2.3.</t>
  </si>
  <si>
    <t>Реализация основных общеобразовательных программ основного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</si>
  <si>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</si>
  <si>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среднего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</si>
  <si>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 (заочная)</t>
  </si>
  <si>
    <t>Реализация основных общеобразовательных программ дошкольного образования (от 1 года до 3-х лет)</t>
  </si>
  <si>
    <t>Реализация основных общеобразовательных программ дошкольного образования (от 3 лет до 8 лет)</t>
  </si>
  <si>
    <t>Организация деятельности клубных формирований и формирований самодеятельного народного творчества</t>
  </si>
  <si>
    <t>Организация отдыха детей и молодежи (в каникулярное время с дневным пребыванием)</t>
  </si>
  <si>
    <t xml:space="preserve">Библиотечное, библиографическое и информационное обслуживание пользователей библиотеки </t>
  </si>
  <si>
    <t xml:space="preserve">Организация и проведение спортивно-оздоровительной работы по развитию физической культуры и спорта среди различных групп населения </t>
  </si>
  <si>
    <t>час.</t>
  </si>
  <si>
    <t>Итого</t>
  </si>
  <si>
    <t/>
  </si>
  <si>
    <t xml:space="preserve">Обеспечение сохранения и использования объектов культурного наследия </t>
  </si>
  <si>
    <t>ОБРАЗОВАНИЕ</t>
  </si>
  <si>
    <t>ФИЗИЧЕСКАЯ КУЛЬТУРА И СПОРТ</t>
  </si>
  <si>
    <t>КУЛЬТУРА</t>
  </si>
  <si>
    <t>СРЕДСТВА МАССОВОЙ ИНФОРМАЦИИ</t>
  </si>
  <si>
    <t>2.2.</t>
  </si>
  <si>
    <t>кол-во посещений</t>
  </si>
  <si>
    <t>кол-во объектов культурного наследия</t>
  </si>
  <si>
    <t>Единица измерения объема услуги (работы)</t>
  </si>
  <si>
    <t>мин.</t>
  </si>
  <si>
    <t>Реализация дополнительных общеразвивающих программ (очная)</t>
  </si>
  <si>
    <t>кол-во получателей (чел.)</t>
  </si>
  <si>
    <t>К проекту бюджета МО  "Городской округ Ногликский"</t>
  </si>
  <si>
    <t>Производство и распространение телепрограмм</t>
  </si>
  <si>
    <t>Осуществление издательской деятельности</t>
  </si>
  <si>
    <t>Реализация дополнительных предпрофессиональных программ в области искусств (хоровое пение)</t>
  </si>
  <si>
    <t>Реализация дополнительных предпрофессиональных программ в области искусств (декоративно-прикладное творчество)</t>
  </si>
  <si>
    <t xml:space="preserve">Реализация дополнительных предпрофессиональных программ в области искусств (музыкальный фольклор) </t>
  </si>
  <si>
    <t xml:space="preserve">Реализация дополнительных предпрофессиональных программ в области искусств (фортепиано) </t>
  </si>
  <si>
    <t>ДЕПАРТАМЕНТ СОЦИАЛЬНОЙ ПОЛИТИКИ АДМИНИСТРАЦИИ МУНИЦИПАЛЬНОГО ОБРАЗОВАНИЯ "ГОРОДСКОЙ ОКРУГ НОГЛИКСКИЙ" - всего, в том числе:</t>
  </si>
  <si>
    <t xml:space="preserve"> чел./дни</t>
  </si>
  <si>
    <t>Реализация основных общеобразовательных программ начального общего образования (очная с применением дистанционных образовательных технологий)</t>
  </si>
  <si>
    <t>Организация и проведение мероприятий</t>
  </si>
  <si>
    <t>1.1.1.</t>
  </si>
  <si>
    <t>1.1.2.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</si>
  <si>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</si>
  <si>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</si>
  <si>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</si>
  <si>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</si>
  <si>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</si>
  <si>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</si>
  <si>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</si>
  <si>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</si>
  <si>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</si>
  <si>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</si>
  <si>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2.1.12.</t>
  </si>
  <si>
    <t>2.1.13.</t>
  </si>
  <si>
    <t>2.1.14.</t>
  </si>
  <si>
    <t>2.1.15.</t>
  </si>
  <si>
    <t>2.2.1.</t>
  </si>
  <si>
    <t>2.2.2.</t>
  </si>
  <si>
    <t>2.2.3.</t>
  </si>
  <si>
    <t>2.2.4.</t>
  </si>
  <si>
    <t>2.3.1.</t>
  </si>
  <si>
    <t>2.3.2.</t>
  </si>
  <si>
    <t>кол-во мероприятий (ед.)</t>
  </si>
  <si>
    <t>2.1.11.</t>
  </si>
  <si>
    <t>Методическое обеспечение образовательной деятельности</t>
  </si>
  <si>
    <t>кол-во разработанных документов</t>
  </si>
  <si>
    <t>Обеспечение участия лиц, проходивших спортивную подготовку  в спортивных соревнованиях муниципальные</t>
  </si>
  <si>
    <t>Обеспечение участия лиц, проходивших спортивную подготовку  в спортивных соревнованиях региональные</t>
  </si>
  <si>
    <t>Обеспечение участия лиц, проходивших спортивную подготовку  в спортивных соревнованиях  межмуниципальные</t>
  </si>
  <si>
    <t>Обеспечение участия лиц, проходивших спортивную подготовку  в спортивных соревнованиях межрегиональные</t>
  </si>
  <si>
    <t>2.3.5.</t>
  </si>
  <si>
    <t>2.1.16.</t>
  </si>
  <si>
    <t>2.3.4.</t>
  </si>
  <si>
    <t>2.3.8.</t>
  </si>
  <si>
    <t>2.3.9.</t>
  </si>
  <si>
    <t>2.3.10.</t>
  </si>
  <si>
    <t>2.3.11.</t>
  </si>
  <si>
    <t>2.3.12.</t>
  </si>
  <si>
    <t>2.3.13.</t>
  </si>
  <si>
    <t>2.3.15.</t>
  </si>
  <si>
    <t>2.3.16.</t>
  </si>
  <si>
    <t>2.3.17.</t>
  </si>
  <si>
    <t>2.3.18.</t>
  </si>
  <si>
    <t>2.3.19.</t>
  </si>
  <si>
    <t>2.3.21.</t>
  </si>
  <si>
    <r>
      <t>тыс. см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</si>
  <si>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2025 год</t>
  </si>
  <si>
    <t>2.1.17.</t>
  </si>
  <si>
    <t xml:space="preserve">Реализация дополнительных предпрофессиональных программ в области искусств (искусство театра) </t>
  </si>
  <si>
    <t>2.3.22.</t>
  </si>
  <si>
    <t>2.3.23.</t>
  </si>
  <si>
    <t>2.3.24.</t>
  </si>
  <si>
    <t>2026 год</t>
  </si>
  <si>
    <t>2.1.18.</t>
  </si>
  <si>
    <t xml:space="preserve">Реализация дополнительных предпрофессиональных программ в области искусств (духовые и ударные инструменты) </t>
  </si>
  <si>
    <t>Организация дополнительных общеразвивающих программ, физкультурно-спортивная</t>
  </si>
  <si>
    <t>Наименование муниципальной услуги (работы) / (с группировкой по ведомствам и отраслям)</t>
  </si>
  <si>
    <t>на 2025 год и на плановый период 2026 и 2027 годов</t>
  </si>
  <si>
    <t xml:space="preserve"> об объемах оказания муниципальных услуг (работ) и об объемах субсидий на финансовое обеспечение муниципальных заданий на оказание муниципальных услуг (выполнение работ) по муниципальному образованию "Городской округ Ногликский" за 2023 год (отчетный финансовый год), на 2024 год, 2025 год и на плановый период 2026 и 2027 годов</t>
  </si>
  <si>
    <t>2023 год (факт)</t>
  </si>
  <si>
    <t>2024 год (план)</t>
  </si>
  <si>
    <t>2027 год</t>
  </si>
  <si>
    <t>Реализация дополнительных образовательных программ спортивной подготовки по неолимпийским видам спорта Самбо этап начальной подготовки</t>
  </si>
  <si>
    <t>Реализация дополнительных образовательных программ спортивной подготовки по неолимпийским видам спорта Самбо учебно-тренировочный  этап (этап спортивной специализации)</t>
  </si>
  <si>
    <t>Реализация дополнительных образовательных программ спортивной подготовки по олимпийским видам спорта Волейбол этап начальной подготовки</t>
  </si>
  <si>
    <t>2.3.3.</t>
  </si>
  <si>
    <t>2.3.6.</t>
  </si>
  <si>
    <t>2.3.7.</t>
  </si>
  <si>
    <t>Реализация дополнительных образовательных программ спортивной подготовки по олимпийским видам спорта Волейбол учебно-тренировочный этап (этап спортивной специализации)</t>
  </si>
  <si>
    <t>Реализация дополнительных образовательных программ спортивной подготовки по олимпийским видам спорта Дзюдо учебно-тренировочный этап (этап спортивной специализации)</t>
  </si>
  <si>
    <t>Реализация дополнительных образовательных программ спортивной подготовки по олимпийским видам спорта Лыжные гонки этап начальной подготовки</t>
  </si>
  <si>
    <t>Реализация дополнительных образовательных программ спортивной подготовки по олимпийским видам спорта Лыжные гонки учебно-тренировочный этап (этап спортивной специализации)</t>
  </si>
  <si>
    <t>Реализация дополнительных образовательных программ спортивной подготовки по олимпийским видам спорта Лыжные гонки этап высшего спортивного мастерства</t>
  </si>
  <si>
    <t>Реализация дополнительных образовательных программ спортивной подготовки по олимпийским видам спорта Плавание этап начальной подготовки</t>
  </si>
  <si>
    <t>Реализация дополнительных образовательных программ спортивной подготовки по олимпийским видам спорта Плавание учебно-тренировочный этап (этап спортивной специализации)</t>
  </si>
  <si>
    <t>Реализация дополнительных образовательных программ спортивной подготовки по олимпийским видам спорта Пулевая стрельба этап начальной подготовки</t>
  </si>
  <si>
    <t>Реализация дополнительных образовательных программ спортивной подготовки по олимпийским видам спорта Спортивная борьба этап начальной подготовки</t>
  </si>
  <si>
    <t>Реализация дополнительных образовательных программ спортивной подготовки по олимпийским видам спорта Спортивная борьба учебно-тренировочный этап (этап спортивной специализации)</t>
  </si>
  <si>
    <t xml:space="preserve">2.3.14. </t>
  </si>
  <si>
    <t>Реализация дополнительных образовательных программ спортивной подготовки по олимпийским видам спорта Футбол этап начальной подготовки</t>
  </si>
  <si>
    <t>Реализация дополнительных образовательных программ спортивной подготовки по олимпийским видам спорта Футбол учебно-тренировочный этап (этап спортивной специализации)</t>
  </si>
  <si>
    <t>Реализация дополнительных образовательных программ спортивной подготовки по олимпийским видам спорта Хоккей этап начальной подготовки</t>
  </si>
  <si>
    <t>Реализация дополнительных образовательных программ спортивной подготовки по олимпийским видам спорта Хоккей учебно-тренировочный этап (этап спортивной специализации)</t>
  </si>
  <si>
    <t>Реализация дополнительных образовательных программ спортивной подготовки по неолимпийским видам спорта Северное многоборье этап начальной подготовки</t>
  </si>
  <si>
    <t>2.3.20.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</si>
</sst>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6">
    <xf numFmtId="0" fontId="0" fillId="0" borderId="0"/>
    <xf numFmtId="0" fontId="2" fillId="0" borderId="0">
      <alignment horizont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">
      <alignment horizontal="center"/>
    </xf>
    <xf numFmtId="49" fontId="3" fillId="0" borderId="1">
      <alignment horizontal="center"/>
    </xf>
    <xf numFmtId="0" fontId="3" fillId="0" borderId="1">
      <alignment horizontal="center" wrapText="1"/>
    </xf>
    <xf numFmtId="0" fontId="3" fillId="0" borderId="1">
      <alignment horizontal="center" shrinkToFit="1"/>
    </xf>
    <xf numFmtId="4" fontId="3" fillId="0" borderId="1">
      <alignment horizontal="right" shrinkToFit="1"/>
    </xf>
    <xf numFmtId="0" fontId="3" fillId="0" borderId="3"/>
    <xf numFmtId="0" fontId="3" fillId="0" borderId="4"/>
    <xf numFmtId="0" fontId="6" fillId="0" borderId="5">
      <alignment horizontal="left" vertical="center"/>
    </xf>
    <xf numFmtId="0" fontId="4" fillId="0" borderId="5"/>
    <xf numFmtId="0" fontId="6" fillId="0" borderId="3">
      <alignment horizontal="left" vertical="center"/>
    </xf>
    <xf numFmtId="0" fontId="4" fillId="0" borderId="3"/>
  </cellStyleXfs>
  <cellXfs count="65">
    <xf numFmtId="0" fontId="0" fillId="0" borderId="0" xfId="0"/>
    <xf numFmtId="0" fontId="4" fillId="0" borderId="2" xfId="5" applyFont="1" applyBorder="1" applyAlignment="1">
      <alignment horizontal="center" vertical="top"/>
    </xf>
    <xf numFmtId="49" fontId="4" fillId="0" borderId="2" xfId="6" applyFont="1" applyBorder="1" applyAlignment="1">
      <alignment horizontal="center" vertical="top"/>
    </xf>
    <xf numFmtId="0" fontId="4" fillId="0" borderId="2" xfId="5" applyFont="1" applyBorder="1" applyAlignment="1">
      <alignment horizontal="center" vertical="top" wrapText="1"/>
    </xf>
    <xf numFmtId="0" fontId="4" fillId="0" borderId="0" xfId="12" applyFont="1" applyBorder="1" applyAlignment="1">
      <alignment horizontal="left" vertical="top"/>
    </xf>
    <xf numFmtId="0" fontId="4" fillId="0" borderId="0" xfId="1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>
      <alignment horizontal="left"/>
    </xf>
    <xf numFmtId="0" fontId="1" fillId="0" borderId="2" xfId="5" applyFont="1" applyBorder="1" applyAlignment="1">
      <alignment horizontal="center" vertical="top"/>
    </xf>
    <xf numFmtId="0" fontId="1" fillId="0" borderId="0" xfId="8" applyFont="1" applyBorder="1" applyAlignment="1">
      <alignment horizontal="center" vertical="top" shrinkToFit="1"/>
    </xf>
    <xf numFmtId="4" fontId="1" fillId="0" borderId="0" xfId="13" applyNumberFormat="1" applyFont="1" applyBorder="1" applyAlignment="1">
      <alignment vertical="top"/>
    </xf>
    <xf numFmtId="0" fontId="1" fillId="0" borderId="2" xfId="2" applyFont="1" applyBorder="1" applyAlignment="1">
      <alignment horizontal="center" vertical="top" wrapText="1"/>
    </xf>
    <xf numFmtId="164" fontId="1" fillId="0" borderId="2" xfId="5" applyNumberFormat="1" applyFont="1" applyBorder="1" applyAlignment="1">
      <alignment vertical="top"/>
    </xf>
    <xf numFmtId="164" fontId="1" fillId="0" borderId="2" xfId="9" applyNumberFormat="1" applyFont="1" applyBorder="1" applyAlignment="1">
      <alignment vertical="top" shrinkToFi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2" xfId="10" applyFont="1" applyBorder="1"/>
    <xf numFmtId="0" fontId="1" fillId="0" borderId="2" xfId="11" applyFont="1" applyBorder="1" applyAlignment="1">
      <alignment horizontal="center"/>
    </xf>
    <xf numFmtId="0" fontId="9" fillId="0" borderId="0" xfId="0" applyFont="1"/>
    <xf numFmtId="0" fontId="1" fillId="2" borderId="2" xfId="8" applyFont="1" applyFill="1" applyBorder="1" applyAlignment="1">
      <alignment horizontal="center" vertical="top" shrinkToFit="1"/>
    </xf>
    <xf numFmtId="0" fontId="1" fillId="2" borderId="2" xfId="5" applyFont="1" applyFill="1" applyBorder="1" applyAlignment="1">
      <alignment horizontal="center" vertical="top"/>
    </xf>
    <xf numFmtId="0" fontId="1" fillId="2" borderId="2" xfId="5" applyFont="1" applyFill="1" applyBorder="1">
      <alignment horizontal="center"/>
    </xf>
    <xf numFmtId="164" fontId="1" fillId="2" borderId="2" xfId="5" applyNumberFormat="1" applyFont="1" applyFill="1" applyBorder="1" applyAlignment="1">
      <alignment horizontal="center" vertical="top"/>
    </xf>
    <xf numFmtId="164" fontId="1" fillId="2" borderId="2" xfId="5" applyNumberFormat="1" applyFont="1" applyFill="1" applyBorder="1" applyAlignment="1">
      <alignment horizontal="right" vertical="top"/>
    </xf>
    <xf numFmtId="164" fontId="1" fillId="2" borderId="2" xfId="9" applyNumberFormat="1" applyFont="1" applyFill="1" applyBorder="1" applyAlignment="1">
      <alignment horizontal="right" vertical="top" shrinkToFit="1"/>
    </xf>
    <xf numFmtId="164" fontId="1" fillId="2" borderId="2" xfId="9" applyNumberFormat="1" applyFont="1" applyFill="1" applyBorder="1">
      <alignment horizontal="right" shrinkToFit="1"/>
    </xf>
    <xf numFmtId="0" fontId="7" fillId="0" borderId="2" xfId="8" applyFont="1" applyBorder="1" applyAlignment="1">
      <alignment horizontal="center" vertical="top" shrinkToFit="1"/>
    </xf>
    <xf numFmtId="0" fontId="7" fillId="2" borderId="2" xfId="8" applyFont="1" applyFill="1" applyBorder="1" applyAlignment="1">
      <alignment horizontal="center" vertical="top" shrinkToFit="1"/>
    </xf>
    <xf numFmtId="0" fontId="7" fillId="0" borderId="2" xfId="5" applyFont="1" applyBorder="1" applyAlignment="1">
      <alignment horizontal="center" vertical="top"/>
    </xf>
    <xf numFmtId="0" fontId="7" fillId="2" borderId="2" xfId="5" applyFont="1" applyFill="1" applyBorder="1" applyAlignment="1">
      <alignment horizontal="center" vertical="top"/>
    </xf>
    <xf numFmtId="0" fontId="1" fillId="0" borderId="2" xfId="8" applyFont="1" applyBorder="1" applyAlignment="1">
      <alignment horizontal="center" vertical="top" shrinkToFit="1"/>
    </xf>
    <xf numFmtId="164" fontId="7" fillId="0" borderId="2" xfId="0" applyNumberFormat="1" applyFont="1" applyBorder="1" applyAlignment="1" applyProtection="1">
      <alignment vertical="top"/>
      <protection locked="0"/>
    </xf>
    <xf numFmtId="164" fontId="7" fillId="2" borderId="2" xfId="0" applyNumberFormat="1" applyFont="1" applyFill="1" applyBorder="1" applyAlignment="1" applyProtection="1">
      <alignment vertical="top"/>
      <protection locked="0"/>
    </xf>
    <xf numFmtId="0" fontId="7" fillId="0" borderId="2" xfId="5" applyFont="1" applyBorder="1">
      <alignment horizontal="center"/>
    </xf>
    <xf numFmtId="0" fontId="7" fillId="2" borderId="2" xfId="5" applyFont="1" applyFill="1" applyBorder="1">
      <alignment horizontal="center"/>
    </xf>
    <xf numFmtId="164" fontId="7" fillId="0" borderId="2" xfId="9" applyNumberFormat="1" applyFont="1" applyBorder="1" applyAlignment="1">
      <alignment horizontal="right" vertical="top" shrinkToFit="1"/>
    </xf>
    <xf numFmtId="165" fontId="7" fillId="2" borderId="2" xfId="8" applyNumberFormat="1" applyFont="1" applyFill="1" applyBorder="1" applyAlignment="1">
      <alignment horizontal="center" vertical="top" shrinkToFit="1"/>
    </xf>
    <xf numFmtId="2" fontId="7" fillId="2" borderId="2" xfId="8" applyNumberFormat="1" applyFont="1" applyFill="1" applyBorder="1" applyAlignment="1">
      <alignment horizontal="center" vertical="top" shrinkToFit="1"/>
    </xf>
    <xf numFmtId="2" fontId="7" fillId="0" borderId="2" xfId="8" applyNumberFormat="1" applyFont="1" applyBorder="1" applyAlignment="1">
      <alignment horizontal="center" vertical="top" shrinkToFit="1"/>
    </xf>
    <xf numFmtId="165" fontId="7" fillId="0" borderId="2" xfId="8" applyNumberFormat="1" applyFont="1" applyBorder="1" applyAlignment="1">
      <alignment horizontal="center" vertical="top" shrinkToFit="1"/>
    </xf>
    <xf numFmtId="164" fontId="7" fillId="0" borderId="2" xfId="5" applyNumberFormat="1" applyFont="1" applyBorder="1" applyAlignment="1">
      <alignment vertical="top"/>
    </xf>
    <xf numFmtId="164" fontId="7" fillId="0" borderId="2" xfId="9" applyNumberFormat="1" applyFont="1" applyBorder="1" applyAlignment="1">
      <alignment vertical="top" shrinkToFit="1"/>
    </xf>
    <xf numFmtId="164" fontId="7" fillId="0" borderId="2" xfId="5" applyNumberFormat="1" applyFont="1" applyBorder="1" applyAlignment="1">
      <alignment horizontal="right" vertical="top"/>
    </xf>
    <xf numFmtId="164" fontId="7" fillId="0" borderId="2" xfId="0" applyNumberFormat="1" applyFont="1" applyBorder="1" applyAlignment="1" applyProtection="1">
      <alignment horizontal="right"/>
      <protection locked="0"/>
    </xf>
    <xf numFmtId="164" fontId="1" fillId="2" borderId="2" xfId="0" applyNumberFormat="1" applyFont="1" applyFill="1" applyBorder="1" applyAlignment="1" applyProtection="1">
      <alignment vertical="top"/>
      <protection locked="0"/>
    </xf>
    <xf numFmtId="164" fontId="7" fillId="2" borderId="2" xfId="9" applyNumberFormat="1" applyFont="1" applyFill="1" applyBorder="1" applyAlignment="1">
      <alignment horizontal="right" vertical="top" shrinkToFit="1"/>
    </xf>
    <xf numFmtId="164" fontId="7" fillId="2" borderId="2" xfId="0" applyNumberFormat="1" applyFont="1" applyFill="1" applyBorder="1" applyAlignment="1" applyProtection="1">
      <alignment horizontal="right"/>
      <protection locked="0"/>
    </xf>
    <xf numFmtId="0" fontId="4" fillId="0" borderId="2" xfId="5" applyFont="1" applyBorder="1" applyAlignment="1">
      <alignment horizontal="justify" vertical="top" wrapText="1"/>
    </xf>
    <xf numFmtId="0" fontId="4" fillId="0" borderId="2" xfId="7" applyFont="1" applyBorder="1" applyAlignment="1">
      <alignment horizontal="justify" vertical="top" wrapText="1"/>
    </xf>
    <xf numFmtId="0" fontId="1" fillId="0" borderId="2" xfId="7" applyFont="1" applyBorder="1" applyAlignment="1">
      <alignment horizontal="justify" vertical="top" wrapText="1"/>
    </xf>
    <xf numFmtId="0" fontId="8" fillId="0" borderId="2" xfId="7" applyFont="1" applyBorder="1" applyAlignment="1">
      <alignment horizontal="justify" vertical="top" wrapText="1"/>
    </xf>
    <xf numFmtId="0" fontId="1" fillId="0" borderId="2" xfId="10" applyFont="1" applyBorder="1" applyAlignment="1">
      <alignment horizontal="justify"/>
    </xf>
    <xf numFmtId="2" fontId="1" fillId="2" borderId="2" xfId="8" applyNumberFormat="1" applyFont="1" applyFill="1" applyBorder="1" applyAlignment="1">
      <alignment horizontal="center" vertical="top" shrinkToFit="1"/>
    </xf>
    <xf numFmtId="165" fontId="1" fillId="2" borderId="2" xfId="8" applyNumberFormat="1" applyFont="1" applyFill="1" applyBorder="1" applyAlignment="1">
      <alignment horizontal="center" vertical="top" shrinkToFit="1"/>
    </xf>
    <xf numFmtId="0" fontId="1" fillId="2" borderId="2" xfId="7" applyFont="1" applyFill="1" applyBorder="1" applyAlignment="1">
      <alignment horizontal="justify" vertical="top" wrapText="1"/>
    </xf>
    <xf numFmtId="0" fontId="1" fillId="0" borderId="2" xfId="2" applyFont="1" applyBorder="1" applyAlignment="1">
      <alignment horizontal="center" vertical="top" wrapText="1"/>
    </xf>
    <xf numFmtId="0" fontId="1" fillId="0" borderId="0" xfId="0" applyFont="1" applyAlignment="1" applyProtection="1">
      <alignment horizontal="right" vertical="top"/>
      <protection locked="0"/>
    </xf>
    <xf numFmtId="0" fontId="2" fillId="0" borderId="0" xfId="1">
      <alignment horizontal="center"/>
    </xf>
    <xf numFmtId="0" fontId="2" fillId="0" borderId="0" xfId="1" applyAlignment="1">
      <alignment horizontal="center" vertical="top" wrapText="1"/>
    </xf>
    <xf numFmtId="0" fontId="4" fillId="0" borderId="2" xfId="2" applyFont="1" applyBorder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2" xfId="4" applyFont="1" applyBorder="1" applyAlignment="1">
      <alignment horizontal="center" vertical="top" wrapText="1"/>
    </xf>
  </cellXfs>
  <cellStyles count="16">
    <cellStyle name="st35" xfId="7" xr:uid="{00000000-0005-0000-0000-000000000000}"/>
    <cellStyle name="xl23" xfId="1" xr:uid="{00000000-0005-0000-0000-000001000000}"/>
    <cellStyle name="xl27" xfId="2" xr:uid="{00000000-0005-0000-0000-000002000000}"/>
    <cellStyle name="xl28" xfId="5" xr:uid="{00000000-0005-0000-0000-000003000000}"/>
    <cellStyle name="xl30" xfId="6" xr:uid="{00000000-0005-0000-0000-000004000000}"/>
    <cellStyle name="xl31" xfId="10" xr:uid="{00000000-0005-0000-0000-000005000000}"/>
    <cellStyle name="xl32" xfId="12" xr:uid="{00000000-0005-0000-0000-000006000000}"/>
    <cellStyle name="xl34" xfId="14" xr:uid="{00000000-0005-0000-0000-000007000000}"/>
    <cellStyle name="xl35" xfId="3" xr:uid="{00000000-0005-0000-0000-000008000000}"/>
    <cellStyle name="xl36" xfId="11" xr:uid="{00000000-0005-0000-0000-000009000000}"/>
    <cellStyle name="xl37" xfId="4" xr:uid="{00000000-0005-0000-0000-00000A000000}"/>
    <cellStyle name="xl38" xfId="8" xr:uid="{00000000-0005-0000-0000-00000B000000}"/>
    <cellStyle name="xl40" xfId="9" xr:uid="{00000000-0005-0000-0000-00000C000000}"/>
    <cellStyle name="xl41" xfId="13" xr:uid="{00000000-0005-0000-0000-00000D000000}"/>
    <cellStyle name="xl42" xfId="15" xr:uid="{00000000-0005-0000-0000-00000E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1"/>
  <sheetViews>
    <sheetView tabSelected="1" topLeftCell="A52" zoomScaleNormal="100" zoomScaleSheetLayoutView="96" workbookViewId="0">
      <selection activeCell="P29" sqref="P29"/>
    </sheetView>
  </sheetViews>
  <sheetFormatPr defaultRowHeight="15" x14ac:dyDescent="0.25"/>
  <cols>
    <col min="1" max="1" width="7.7109375" style="6" customWidth="1"/>
    <col min="2" max="2" width="41" style="6" customWidth="1"/>
    <col min="3" max="3" width="13.7109375" style="6" customWidth="1"/>
    <col min="4" max="4" width="8.42578125" style="6" customWidth="1"/>
    <col min="5" max="5" width="8.28515625" style="6" customWidth="1"/>
    <col min="6" max="6" width="9.28515625" style="6" customWidth="1"/>
    <col min="7" max="8" width="9" style="6" customWidth="1"/>
    <col min="9" max="9" width="11" style="6" customWidth="1"/>
    <col min="10" max="10" width="10.85546875" style="6" customWidth="1"/>
    <col min="11" max="11" width="11.140625" style="6" customWidth="1"/>
    <col min="12" max="12" width="12.7109375" style="6" customWidth="1"/>
    <col min="13" max="13" width="11.28515625" style="6" customWidth="1"/>
    <col min="14" max="14" width="8.7109375" customWidth="1"/>
  </cols>
  <sheetData>
    <row r="1" spans="1:20" x14ac:dyDescent="0.25">
      <c r="A1" s="58" t="s">
        <v>41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20" ht="27.75" customHeight="1" x14ac:dyDescent="0.25">
      <c r="A2" s="58" t="s">
        <v>109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20" ht="28.5" customHeight="1" x14ac:dyDescent="0.25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20" ht="52.5" customHeight="1" x14ac:dyDescent="0.25">
      <c r="A4" s="60" t="s">
        <v>110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20" ht="30.75" customHeight="1" x14ac:dyDescent="0.25">
      <c r="A5" s="61" t="s">
        <v>1</v>
      </c>
      <c r="B5" s="61" t="s">
        <v>108</v>
      </c>
      <c r="C5" s="62" t="s">
        <v>37</v>
      </c>
      <c r="D5" s="63" t="s">
        <v>2</v>
      </c>
      <c r="E5" s="63"/>
      <c r="F5" s="63"/>
      <c r="G5" s="63"/>
      <c r="H5" s="63"/>
      <c r="I5" s="64" t="s">
        <v>3</v>
      </c>
      <c r="J5" s="64"/>
      <c r="K5" s="64"/>
      <c r="L5" s="64"/>
      <c r="M5" s="64"/>
    </row>
    <row r="6" spans="1:20" ht="19.5" customHeight="1" x14ac:dyDescent="0.25">
      <c r="A6" s="61"/>
      <c r="B6" s="61"/>
      <c r="C6" s="62"/>
      <c r="D6" s="63"/>
      <c r="E6" s="63"/>
      <c r="F6" s="63"/>
      <c r="G6" s="63"/>
      <c r="H6" s="63"/>
      <c r="I6" s="57" t="s">
        <v>4</v>
      </c>
      <c r="J6" s="57"/>
      <c r="K6" s="57"/>
      <c r="L6" s="57"/>
      <c r="M6" s="57"/>
    </row>
    <row r="7" spans="1:20" ht="24.75" customHeight="1" x14ac:dyDescent="0.25">
      <c r="A7" s="61"/>
      <c r="B7" s="61"/>
      <c r="C7" s="62"/>
      <c r="D7" s="57" t="s">
        <v>111</v>
      </c>
      <c r="E7" s="57" t="s">
        <v>112</v>
      </c>
      <c r="F7" s="57" t="s">
        <v>5</v>
      </c>
      <c r="G7" s="57"/>
      <c r="H7" s="57"/>
      <c r="I7" s="57" t="s">
        <v>111</v>
      </c>
      <c r="J7" s="57" t="s">
        <v>112</v>
      </c>
      <c r="K7" s="57" t="s">
        <v>5</v>
      </c>
      <c r="L7" s="57"/>
      <c r="M7" s="57"/>
    </row>
    <row r="8" spans="1:20" ht="24.75" customHeight="1" x14ac:dyDescent="0.25">
      <c r="A8" s="61"/>
      <c r="B8" s="61"/>
      <c r="C8" s="62"/>
      <c r="D8" s="57"/>
      <c r="E8" s="57"/>
      <c r="F8" s="14" t="s">
        <v>98</v>
      </c>
      <c r="G8" s="14" t="s">
        <v>104</v>
      </c>
      <c r="H8" s="14" t="s">
        <v>113</v>
      </c>
      <c r="I8" s="57"/>
      <c r="J8" s="57"/>
      <c r="K8" s="14" t="s">
        <v>98</v>
      </c>
      <c r="L8" s="14" t="s">
        <v>104</v>
      </c>
      <c r="M8" s="14" t="s">
        <v>113</v>
      </c>
    </row>
    <row r="9" spans="1:20" x14ac:dyDescent="0.25">
      <c r="A9" s="1">
        <v>1</v>
      </c>
      <c r="B9" s="1">
        <v>2</v>
      </c>
      <c r="C9" s="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7">
        <v>10</v>
      </c>
      <c r="K9" s="17">
        <v>11</v>
      </c>
      <c r="L9" s="17">
        <v>12</v>
      </c>
      <c r="M9" s="17">
        <v>13</v>
      </c>
    </row>
    <row r="10" spans="1:20" ht="48" customHeight="1" x14ac:dyDescent="0.25">
      <c r="A10" s="1" t="s">
        <v>6</v>
      </c>
      <c r="B10" s="49" t="s">
        <v>7</v>
      </c>
      <c r="C10" s="1"/>
      <c r="D10" s="11" t="s">
        <v>11</v>
      </c>
      <c r="E10" s="30" t="s">
        <v>8</v>
      </c>
      <c r="F10" s="30" t="s">
        <v>8</v>
      </c>
      <c r="G10" s="30" t="s">
        <v>8</v>
      </c>
      <c r="H10" s="30" t="s">
        <v>8</v>
      </c>
      <c r="I10" s="15">
        <f>I11</f>
        <v>13284.4</v>
      </c>
      <c r="J10" s="42">
        <f t="shared" ref="J10:M10" si="0">J11</f>
        <v>17359.599999999999</v>
      </c>
      <c r="K10" s="42">
        <f t="shared" si="0"/>
        <v>20459.199999999997</v>
      </c>
      <c r="L10" s="42">
        <f t="shared" si="0"/>
        <v>21277.5</v>
      </c>
      <c r="M10" s="42">
        <f t="shared" si="0"/>
        <v>22128.6</v>
      </c>
    </row>
    <row r="11" spans="1:20" ht="16.5" customHeight="1" x14ac:dyDescent="0.25">
      <c r="A11" s="2" t="s">
        <v>9</v>
      </c>
      <c r="B11" s="50" t="s">
        <v>33</v>
      </c>
      <c r="C11" s="1"/>
      <c r="D11" s="11" t="s">
        <v>11</v>
      </c>
      <c r="E11" s="30" t="s">
        <v>8</v>
      </c>
      <c r="F11" s="30" t="s">
        <v>8</v>
      </c>
      <c r="G11" s="30" t="s">
        <v>8</v>
      </c>
      <c r="H11" s="30" t="s">
        <v>8</v>
      </c>
      <c r="I11" s="16">
        <f>I12+I13</f>
        <v>13284.4</v>
      </c>
      <c r="J11" s="43">
        <f t="shared" ref="J11:M11" si="1">J12+J13</f>
        <v>17359.599999999999</v>
      </c>
      <c r="K11" s="43">
        <f t="shared" si="1"/>
        <v>20459.199999999997</v>
      </c>
      <c r="L11" s="43">
        <f t="shared" si="1"/>
        <v>21277.5</v>
      </c>
      <c r="M11" s="43">
        <f t="shared" si="1"/>
        <v>22128.6</v>
      </c>
    </row>
    <row r="12" spans="1:20" ht="17.25" customHeight="1" x14ac:dyDescent="0.25">
      <c r="A12" s="2" t="s">
        <v>52</v>
      </c>
      <c r="B12" s="50" t="s">
        <v>43</v>
      </c>
      <c r="C12" s="1" t="s">
        <v>97</v>
      </c>
      <c r="D12" s="54">
        <v>510</v>
      </c>
      <c r="E12" s="39">
        <v>530</v>
      </c>
      <c r="F12" s="40">
        <v>830</v>
      </c>
      <c r="G12" s="40">
        <v>830.8</v>
      </c>
      <c r="H12" s="40">
        <v>831.2</v>
      </c>
      <c r="I12" s="16">
        <v>6043.5</v>
      </c>
      <c r="J12" s="34">
        <v>6312.3</v>
      </c>
      <c r="K12" s="34">
        <v>10026.4</v>
      </c>
      <c r="L12" s="34">
        <v>10427.5</v>
      </c>
      <c r="M12" s="34">
        <v>10844.6</v>
      </c>
    </row>
    <row r="13" spans="1:20" ht="30" customHeight="1" x14ac:dyDescent="0.25">
      <c r="A13" s="2" t="s">
        <v>53</v>
      </c>
      <c r="B13" s="50" t="s">
        <v>42</v>
      </c>
      <c r="C13" s="3" t="s">
        <v>38</v>
      </c>
      <c r="D13" s="55">
        <v>2536</v>
      </c>
      <c r="E13" s="38">
        <v>2460</v>
      </c>
      <c r="F13" s="41">
        <v>2484</v>
      </c>
      <c r="G13" s="41">
        <v>2484</v>
      </c>
      <c r="H13" s="41">
        <v>2455</v>
      </c>
      <c r="I13" s="16">
        <v>7240.9</v>
      </c>
      <c r="J13" s="34">
        <v>11047.3</v>
      </c>
      <c r="K13" s="34">
        <v>10432.799999999999</v>
      </c>
      <c r="L13" s="34">
        <v>10850</v>
      </c>
      <c r="M13" s="34">
        <v>11284</v>
      </c>
    </row>
    <row r="14" spans="1:20" ht="62.25" customHeight="1" x14ac:dyDescent="0.25">
      <c r="A14" s="1" t="s">
        <v>10</v>
      </c>
      <c r="B14" s="49" t="s">
        <v>48</v>
      </c>
      <c r="C14" s="1"/>
      <c r="D14" s="22" t="s">
        <v>11</v>
      </c>
      <c r="E14" s="30" t="s">
        <v>8</v>
      </c>
      <c r="F14" s="31" t="s">
        <v>8</v>
      </c>
      <c r="G14" s="31" t="s">
        <v>8</v>
      </c>
      <c r="H14" s="31" t="s">
        <v>8</v>
      </c>
      <c r="I14" s="24">
        <f>I15+I34+I39</f>
        <v>1096892.8</v>
      </c>
      <c r="J14" s="33">
        <f>J15+J34+J39</f>
        <v>1249956.9999999998</v>
      </c>
      <c r="K14" s="34">
        <f>K15+K34+K39</f>
        <v>1189682.2000000002</v>
      </c>
      <c r="L14" s="34">
        <f>L15+L34+L39</f>
        <v>1192472.0000000002</v>
      </c>
      <c r="M14" s="34">
        <f>M15+M34+M39</f>
        <v>1201633.5999999999</v>
      </c>
      <c r="O14" s="10"/>
      <c r="P14" s="10"/>
      <c r="Q14" s="10"/>
      <c r="R14" s="10"/>
      <c r="S14" s="10"/>
      <c r="T14" s="10"/>
    </row>
    <row r="15" spans="1:20" ht="21" customHeight="1" x14ac:dyDescent="0.25">
      <c r="A15" s="1" t="s">
        <v>12</v>
      </c>
      <c r="B15" s="49" t="s">
        <v>30</v>
      </c>
      <c r="C15" s="1"/>
      <c r="D15" s="22" t="s">
        <v>8</v>
      </c>
      <c r="E15" s="30" t="s">
        <v>8</v>
      </c>
      <c r="F15" s="31" t="s">
        <v>8</v>
      </c>
      <c r="G15" s="31" t="s">
        <v>8</v>
      </c>
      <c r="H15" s="31" t="s">
        <v>8</v>
      </c>
      <c r="I15" s="25">
        <f>I16+I17+I18+I19+I20+I21+I22+I23+I24+I25+I26+I27+I28+I29+I30+I33+I31+I32</f>
        <v>864271.4</v>
      </c>
      <c r="J15" s="44">
        <f>J16+J17+J18+J19+J20+J21+J22+J23+J24+J25+J26+J27+J28+J29+J30+J33+J31+J32</f>
        <v>983039.79999999981</v>
      </c>
      <c r="K15" s="25">
        <f>K16+K17+K18+K19+K20+K21+K22+K23+K24+K25+K26+K27+K28+K29+K30+K33+K31+K32</f>
        <v>909792.20000000019</v>
      </c>
      <c r="L15" s="25">
        <f>L16+L17+L18+L19+L20+L21+L22+L23+L24+L25+L26+L27+L28+L29+L30+L33+L31+L32</f>
        <v>906333.50000000012</v>
      </c>
      <c r="M15" s="25">
        <f>M16+M17+M18+M19+M20+M21+M22+M23+M24+M25+M26+M27+M28+M29+M30+M33+M31+M32</f>
        <v>911257.5</v>
      </c>
    </row>
    <row r="16" spans="1:20" ht="45" x14ac:dyDescent="0.25">
      <c r="A16" s="2" t="s">
        <v>54</v>
      </c>
      <c r="B16" s="51" t="s">
        <v>13</v>
      </c>
      <c r="C16" s="3" t="s">
        <v>40</v>
      </c>
      <c r="D16" s="21">
        <v>510</v>
      </c>
      <c r="E16" s="28">
        <v>497</v>
      </c>
      <c r="F16" s="29">
        <v>508</v>
      </c>
      <c r="G16" s="29">
        <v>517</v>
      </c>
      <c r="H16" s="29">
        <v>524</v>
      </c>
      <c r="I16" s="26">
        <v>176136.5</v>
      </c>
      <c r="J16" s="33">
        <v>213510.39999999999</v>
      </c>
      <c r="K16" s="46">
        <v>191346</v>
      </c>
      <c r="L16" s="46">
        <v>188887.5</v>
      </c>
      <c r="M16" s="46">
        <v>189415.9</v>
      </c>
    </row>
    <row r="17" spans="1:20" ht="61.5" customHeight="1" x14ac:dyDescent="0.25">
      <c r="A17" s="2" t="s">
        <v>55</v>
      </c>
      <c r="B17" s="51" t="s">
        <v>50</v>
      </c>
      <c r="C17" s="3" t="s">
        <v>40</v>
      </c>
      <c r="D17" s="21">
        <v>1</v>
      </c>
      <c r="E17" s="28">
        <v>0</v>
      </c>
      <c r="F17" s="29">
        <v>0</v>
      </c>
      <c r="G17" s="29">
        <v>0</v>
      </c>
      <c r="H17" s="29">
        <v>0</v>
      </c>
      <c r="I17" s="26">
        <v>686.5</v>
      </c>
      <c r="J17" s="33">
        <v>0</v>
      </c>
      <c r="K17" s="46">
        <v>0</v>
      </c>
      <c r="L17" s="46">
        <v>0</v>
      </c>
      <c r="M17" s="46">
        <v>0</v>
      </c>
    </row>
    <row r="18" spans="1:20" ht="33.75" customHeight="1" x14ac:dyDescent="0.25">
      <c r="A18" s="2" t="s">
        <v>56</v>
      </c>
      <c r="B18" s="51" t="s">
        <v>14</v>
      </c>
      <c r="C18" s="3" t="s">
        <v>40</v>
      </c>
      <c r="D18" s="21">
        <v>686</v>
      </c>
      <c r="E18" s="28">
        <v>681</v>
      </c>
      <c r="F18" s="29">
        <v>642</v>
      </c>
      <c r="G18" s="29">
        <v>668</v>
      </c>
      <c r="H18" s="29">
        <v>686</v>
      </c>
      <c r="I18" s="26">
        <v>252350.2</v>
      </c>
      <c r="J18" s="33">
        <v>306524.7</v>
      </c>
      <c r="K18" s="46">
        <v>259419.9</v>
      </c>
      <c r="L18" s="46">
        <v>256433.5</v>
      </c>
      <c r="M18" s="46">
        <v>259765.7</v>
      </c>
    </row>
    <row r="19" spans="1:20" ht="60" customHeight="1" x14ac:dyDescent="0.25">
      <c r="A19" s="2" t="s">
        <v>57</v>
      </c>
      <c r="B19" s="51" t="s">
        <v>16</v>
      </c>
      <c r="C19" s="3" t="s">
        <v>40</v>
      </c>
      <c r="D19" s="21">
        <v>3</v>
      </c>
      <c r="E19" s="28">
        <v>3</v>
      </c>
      <c r="F19" s="29">
        <v>4</v>
      </c>
      <c r="G19" s="29">
        <v>4</v>
      </c>
      <c r="H19" s="29">
        <v>4</v>
      </c>
      <c r="I19" s="26">
        <v>2538.6</v>
      </c>
      <c r="J19" s="33">
        <v>2611.3000000000002</v>
      </c>
      <c r="K19" s="46">
        <v>1232.9000000000001</v>
      </c>
      <c r="L19" s="46">
        <v>1233.4000000000001</v>
      </c>
      <c r="M19" s="46">
        <v>1231.3</v>
      </c>
    </row>
    <row r="20" spans="1:20" ht="31.5" customHeight="1" x14ac:dyDescent="0.25">
      <c r="A20" s="2" t="s">
        <v>58</v>
      </c>
      <c r="B20" s="51" t="s">
        <v>17</v>
      </c>
      <c r="C20" s="3" t="s">
        <v>40</v>
      </c>
      <c r="D20" s="21">
        <v>136</v>
      </c>
      <c r="E20" s="28">
        <v>132</v>
      </c>
      <c r="F20" s="29">
        <v>151</v>
      </c>
      <c r="G20" s="29">
        <v>161</v>
      </c>
      <c r="H20" s="29">
        <v>160</v>
      </c>
      <c r="I20" s="26">
        <v>49022.5</v>
      </c>
      <c r="J20" s="33">
        <v>55386.9</v>
      </c>
      <c r="K20" s="46">
        <v>62127.7</v>
      </c>
      <c r="L20" s="46">
        <v>62250</v>
      </c>
      <c r="M20" s="46">
        <v>61331.199999999997</v>
      </c>
    </row>
    <row r="21" spans="1:20" ht="63" customHeight="1" x14ac:dyDescent="0.25">
      <c r="A21" s="2" t="s">
        <v>59</v>
      </c>
      <c r="B21" s="51" t="s">
        <v>18</v>
      </c>
      <c r="C21" s="3" t="s">
        <v>40</v>
      </c>
      <c r="D21" s="21">
        <v>0</v>
      </c>
      <c r="E21" s="28">
        <v>0</v>
      </c>
      <c r="F21" s="29">
        <f>E21</f>
        <v>0</v>
      </c>
      <c r="G21" s="29">
        <f>E21</f>
        <v>0</v>
      </c>
      <c r="H21" s="29">
        <f>E21</f>
        <v>0</v>
      </c>
      <c r="I21" s="26">
        <v>0</v>
      </c>
      <c r="J21" s="33">
        <v>0</v>
      </c>
      <c r="K21" s="46">
        <v>0</v>
      </c>
      <c r="L21" s="46">
        <v>0</v>
      </c>
      <c r="M21" s="46">
        <v>0</v>
      </c>
      <c r="O21" s="9"/>
      <c r="P21" s="9"/>
      <c r="Q21" s="9"/>
      <c r="R21" s="7"/>
      <c r="S21" s="7"/>
      <c r="T21" s="7"/>
    </row>
    <row r="22" spans="1:20" ht="45" x14ac:dyDescent="0.25">
      <c r="A22" s="2" t="s">
        <v>60</v>
      </c>
      <c r="B22" s="51" t="s">
        <v>19</v>
      </c>
      <c r="C22" s="3" t="s">
        <v>40</v>
      </c>
      <c r="D22" s="21">
        <v>45</v>
      </c>
      <c r="E22" s="28">
        <v>39</v>
      </c>
      <c r="F22" s="29">
        <v>37</v>
      </c>
      <c r="G22" s="29">
        <v>37</v>
      </c>
      <c r="H22" s="29">
        <v>35</v>
      </c>
      <c r="I22" s="26">
        <v>4272.5</v>
      </c>
      <c r="J22" s="33">
        <v>6616.1</v>
      </c>
      <c r="K22" s="46">
        <v>10036.4</v>
      </c>
      <c r="L22" s="46">
        <v>10036.4</v>
      </c>
      <c r="M22" s="46">
        <v>10023.799999999999</v>
      </c>
    </row>
    <row r="23" spans="1:20" ht="45.75" customHeight="1" x14ac:dyDescent="0.25">
      <c r="A23" s="2" t="s">
        <v>61</v>
      </c>
      <c r="B23" s="51" t="s">
        <v>20</v>
      </c>
      <c r="C23" s="3" t="s">
        <v>40</v>
      </c>
      <c r="D23" s="21">
        <v>130</v>
      </c>
      <c r="E23" s="28">
        <v>119</v>
      </c>
      <c r="F23" s="29">
        <v>129</v>
      </c>
      <c r="G23" s="29">
        <v>147</v>
      </c>
      <c r="H23" s="29">
        <v>129</v>
      </c>
      <c r="I23" s="26">
        <v>61817</v>
      </c>
      <c r="J23" s="33">
        <v>69859.399999999994</v>
      </c>
      <c r="K23" s="46">
        <v>68313.899999999994</v>
      </c>
      <c r="L23" s="46">
        <v>74844.5</v>
      </c>
      <c r="M23" s="46">
        <v>68630.899999999994</v>
      </c>
    </row>
    <row r="24" spans="1:20" ht="48" customHeight="1" x14ac:dyDescent="0.25">
      <c r="A24" s="2" t="s">
        <v>62</v>
      </c>
      <c r="B24" s="56" t="s">
        <v>21</v>
      </c>
      <c r="C24" s="3" t="s">
        <v>40</v>
      </c>
      <c r="D24" s="21">
        <v>502</v>
      </c>
      <c r="E24" s="28">
        <v>474</v>
      </c>
      <c r="F24" s="29">
        <v>453</v>
      </c>
      <c r="G24" s="29">
        <v>449</v>
      </c>
      <c r="H24" s="29">
        <v>478</v>
      </c>
      <c r="I24" s="26">
        <v>230606.4</v>
      </c>
      <c r="J24" s="33">
        <v>225598.4</v>
      </c>
      <c r="K24" s="46">
        <v>217583</v>
      </c>
      <c r="L24" s="46">
        <v>212380.9</v>
      </c>
      <c r="M24" s="46">
        <v>219929.7</v>
      </c>
    </row>
    <row r="25" spans="1:20" ht="30.75" customHeight="1" x14ac:dyDescent="0.25">
      <c r="A25" s="2" t="s">
        <v>63</v>
      </c>
      <c r="B25" s="51" t="s">
        <v>39</v>
      </c>
      <c r="C25" s="3" t="s">
        <v>40</v>
      </c>
      <c r="D25" s="21">
        <v>1222</v>
      </c>
      <c r="E25" s="28">
        <v>956</v>
      </c>
      <c r="F25" s="29">
        <v>1025</v>
      </c>
      <c r="G25" s="29">
        <v>1025</v>
      </c>
      <c r="H25" s="29">
        <v>1025</v>
      </c>
      <c r="I25" s="26">
        <v>48983.1</v>
      </c>
      <c r="J25" s="33">
        <v>60824.1</v>
      </c>
      <c r="K25" s="46">
        <v>56440.5</v>
      </c>
      <c r="L25" s="46">
        <v>56507.6</v>
      </c>
      <c r="M25" s="46">
        <v>56675.9</v>
      </c>
    </row>
    <row r="26" spans="1:20" ht="45.75" customHeight="1" x14ac:dyDescent="0.25">
      <c r="A26" s="2" t="s">
        <v>75</v>
      </c>
      <c r="B26" s="51" t="s">
        <v>23</v>
      </c>
      <c r="C26" s="3" t="s">
        <v>49</v>
      </c>
      <c r="D26" s="21">
        <v>10829</v>
      </c>
      <c r="E26" s="28">
        <v>10101</v>
      </c>
      <c r="F26" s="29">
        <v>11340</v>
      </c>
      <c r="G26" s="29">
        <v>11340</v>
      </c>
      <c r="H26" s="29">
        <v>11340</v>
      </c>
      <c r="I26" s="26">
        <v>6307.7</v>
      </c>
      <c r="J26" s="33">
        <v>6757</v>
      </c>
      <c r="K26" s="46">
        <v>7027.3</v>
      </c>
      <c r="L26" s="46">
        <v>7308.4</v>
      </c>
      <c r="M26" s="46">
        <v>7600.7</v>
      </c>
    </row>
    <row r="27" spans="1:20" ht="45" x14ac:dyDescent="0.25">
      <c r="A27" s="2" t="s">
        <v>64</v>
      </c>
      <c r="B27" s="51" t="s">
        <v>44</v>
      </c>
      <c r="C27" s="3" t="s">
        <v>40</v>
      </c>
      <c r="D27" s="21">
        <v>23</v>
      </c>
      <c r="E27" s="28">
        <v>21</v>
      </c>
      <c r="F27" s="29">
        <v>21</v>
      </c>
      <c r="G27" s="29">
        <v>21</v>
      </c>
      <c r="H27" s="29">
        <v>21</v>
      </c>
      <c r="I27" s="26">
        <v>4732.3999999999996</v>
      </c>
      <c r="J27" s="33">
        <v>5443.2</v>
      </c>
      <c r="K27" s="46">
        <v>5572.1</v>
      </c>
      <c r="L27" s="46">
        <v>5601.5</v>
      </c>
      <c r="M27" s="46">
        <v>5633.1</v>
      </c>
    </row>
    <row r="28" spans="1:20" ht="60" x14ac:dyDescent="0.25">
      <c r="A28" s="2" t="s">
        <v>65</v>
      </c>
      <c r="B28" s="51" t="s">
        <v>45</v>
      </c>
      <c r="C28" s="3" t="s">
        <v>40</v>
      </c>
      <c r="D28" s="21">
        <v>59</v>
      </c>
      <c r="E28" s="28">
        <v>59</v>
      </c>
      <c r="F28" s="29">
        <v>59</v>
      </c>
      <c r="G28" s="29">
        <v>59</v>
      </c>
      <c r="H28" s="29">
        <v>59</v>
      </c>
      <c r="I28" s="26">
        <v>16501.400000000001</v>
      </c>
      <c r="J28" s="33">
        <v>18457.099999999999</v>
      </c>
      <c r="K28" s="46">
        <v>19429.400000000001</v>
      </c>
      <c r="L28" s="46">
        <v>19531.8</v>
      </c>
      <c r="M28" s="46">
        <v>19642.099999999999</v>
      </c>
    </row>
    <row r="29" spans="1:20" ht="45" x14ac:dyDescent="0.25">
      <c r="A29" s="2" t="s">
        <v>66</v>
      </c>
      <c r="B29" s="51" t="s">
        <v>47</v>
      </c>
      <c r="C29" s="3" t="s">
        <v>40</v>
      </c>
      <c r="D29" s="21">
        <v>24</v>
      </c>
      <c r="E29" s="28">
        <v>26</v>
      </c>
      <c r="F29" s="29">
        <v>26</v>
      </c>
      <c r="G29" s="29">
        <v>26</v>
      </c>
      <c r="H29" s="29">
        <v>26</v>
      </c>
      <c r="I29" s="26">
        <v>3963.6</v>
      </c>
      <c r="J29" s="33">
        <v>4901.2</v>
      </c>
      <c r="K29" s="46">
        <v>4666.8</v>
      </c>
      <c r="L29" s="46">
        <v>4691.3999999999996</v>
      </c>
      <c r="M29" s="46">
        <v>4718</v>
      </c>
    </row>
    <row r="30" spans="1:20" ht="46.5" customHeight="1" x14ac:dyDescent="0.25">
      <c r="A30" s="2" t="s">
        <v>67</v>
      </c>
      <c r="B30" s="51" t="s">
        <v>46</v>
      </c>
      <c r="C30" s="3" t="s">
        <v>40</v>
      </c>
      <c r="D30" s="21">
        <v>11</v>
      </c>
      <c r="E30" s="28">
        <v>12</v>
      </c>
      <c r="F30" s="29">
        <v>12</v>
      </c>
      <c r="G30" s="29">
        <v>12</v>
      </c>
      <c r="H30" s="29">
        <v>12</v>
      </c>
      <c r="I30" s="26">
        <v>3100.8</v>
      </c>
      <c r="J30" s="33">
        <v>3166.7</v>
      </c>
      <c r="K30" s="46">
        <v>3651</v>
      </c>
      <c r="L30" s="46">
        <v>3670.2</v>
      </c>
      <c r="M30" s="46">
        <v>3690.9</v>
      </c>
    </row>
    <row r="31" spans="1:20" ht="46.5" customHeight="1" x14ac:dyDescent="0.25">
      <c r="A31" s="2" t="s">
        <v>83</v>
      </c>
      <c r="B31" s="51" t="s">
        <v>100</v>
      </c>
      <c r="C31" s="3" t="s">
        <v>40</v>
      </c>
      <c r="D31" s="21">
        <v>7</v>
      </c>
      <c r="E31" s="32">
        <v>10</v>
      </c>
      <c r="F31" s="21">
        <v>10</v>
      </c>
      <c r="G31" s="21">
        <v>10</v>
      </c>
      <c r="H31" s="21">
        <v>10</v>
      </c>
      <c r="I31" s="26">
        <v>1779.6</v>
      </c>
      <c r="J31" s="33">
        <v>2533.3000000000002</v>
      </c>
      <c r="K31" s="46">
        <v>2095.3000000000002</v>
      </c>
      <c r="L31" s="46">
        <v>2106.4</v>
      </c>
      <c r="M31" s="46">
        <v>2118.3000000000002</v>
      </c>
    </row>
    <row r="32" spans="1:20" ht="46.5" customHeight="1" x14ac:dyDescent="0.25">
      <c r="A32" s="2" t="s">
        <v>99</v>
      </c>
      <c r="B32" s="51" t="s">
        <v>106</v>
      </c>
      <c r="C32" s="3" t="s">
        <v>40</v>
      </c>
      <c r="D32" s="21">
        <v>4</v>
      </c>
      <c r="E32" s="28">
        <v>0</v>
      </c>
      <c r="F32" s="29">
        <v>0</v>
      </c>
      <c r="G32" s="29">
        <v>0</v>
      </c>
      <c r="H32" s="29">
        <v>0</v>
      </c>
      <c r="I32" s="26">
        <v>622.6</v>
      </c>
      <c r="J32" s="33">
        <v>0</v>
      </c>
      <c r="K32" s="46">
        <v>0</v>
      </c>
      <c r="L32" s="46">
        <v>0</v>
      </c>
      <c r="M32" s="46">
        <v>0</v>
      </c>
    </row>
    <row r="33" spans="1:13" ht="46.5" customHeight="1" x14ac:dyDescent="0.25">
      <c r="A33" s="2" t="s">
        <v>105</v>
      </c>
      <c r="B33" s="51" t="s">
        <v>76</v>
      </c>
      <c r="C33" s="3" t="s">
        <v>77</v>
      </c>
      <c r="D33" s="21">
        <v>10</v>
      </c>
      <c r="E33" s="28">
        <v>10</v>
      </c>
      <c r="F33" s="29">
        <v>10</v>
      </c>
      <c r="G33" s="29">
        <v>10</v>
      </c>
      <c r="H33" s="29">
        <v>10</v>
      </c>
      <c r="I33" s="26">
        <v>850</v>
      </c>
      <c r="J33" s="33">
        <v>850</v>
      </c>
      <c r="K33" s="46">
        <v>850</v>
      </c>
      <c r="L33" s="46">
        <v>850</v>
      </c>
      <c r="M33" s="46">
        <v>850</v>
      </c>
    </row>
    <row r="34" spans="1:13" ht="23.25" customHeight="1" x14ac:dyDescent="0.25">
      <c r="A34" s="2" t="s">
        <v>34</v>
      </c>
      <c r="B34" s="51" t="s">
        <v>32</v>
      </c>
      <c r="C34" s="3"/>
      <c r="D34" s="21" t="s">
        <v>8</v>
      </c>
      <c r="E34" s="28" t="s">
        <v>8</v>
      </c>
      <c r="F34" s="29" t="s">
        <v>8</v>
      </c>
      <c r="G34" s="29" t="s">
        <v>8</v>
      </c>
      <c r="H34" s="29" t="s">
        <v>8</v>
      </c>
      <c r="I34" s="26">
        <f>I35+I36+I37+I38</f>
        <v>135203</v>
      </c>
      <c r="J34" s="37">
        <f>J35+J36+J37+J38</f>
        <v>147391.9</v>
      </c>
      <c r="K34" s="47">
        <f>K35+K36+K37+K38</f>
        <v>150861.70000000001</v>
      </c>
      <c r="L34" s="47">
        <f>L35+L36+L37+L38</f>
        <v>156711.9</v>
      </c>
      <c r="M34" s="47">
        <f>M35+M36+M37+M38</f>
        <v>160304.20000000001</v>
      </c>
    </row>
    <row r="35" spans="1:13" ht="59.25" customHeight="1" x14ac:dyDescent="0.25">
      <c r="A35" s="2" t="s">
        <v>68</v>
      </c>
      <c r="B35" s="51" t="s">
        <v>29</v>
      </c>
      <c r="C35" s="3" t="s">
        <v>36</v>
      </c>
      <c r="D35" s="21">
        <v>10937</v>
      </c>
      <c r="E35" s="28">
        <v>10937</v>
      </c>
      <c r="F35" s="29">
        <v>10940</v>
      </c>
      <c r="G35" s="29">
        <v>10940</v>
      </c>
      <c r="H35" s="29">
        <v>10940</v>
      </c>
      <c r="I35" s="26">
        <v>15610.6</v>
      </c>
      <c r="J35" s="33">
        <v>17017.7</v>
      </c>
      <c r="K35" s="34">
        <v>18249.900000000001</v>
      </c>
      <c r="L35" s="34">
        <v>18352.3</v>
      </c>
      <c r="M35" s="34">
        <v>18458.8</v>
      </c>
    </row>
    <row r="36" spans="1:13" ht="45" x14ac:dyDescent="0.25">
      <c r="A36" s="2" t="s">
        <v>69</v>
      </c>
      <c r="B36" s="51" t="s">
        <v>22</v>
      </c>
      <c r="C36" s="3" t="s">
        <v>40</v>
      </c>
      <c r="D36" s="21">
        <v>424</v>
      </c>
      <c r="E36" s="28">
        <v>428</v>
      </c>
      <c r="F36" s="29">
        <v>418</v>
      </c>
      <c r="G36" s="29">
        <v>418</v>
      </c>
      <c r="H36" s="29">
        <v>418</v>
      </c>
      <c r="I36" s="26">
        <v>58876.4</v>
      </c>
      <c r="J36" s="33">
        <v>64980.7</v>
      </c>
      <c r="K36" s="34">
        <v>68492.600000000006</v>
      </c>
      <c r="L36" s="34">
        <v>68861</v>
      </c>
      <c r="M36" s="34">
        <v>69244.2</v>
      </c>
    </row>
    <row r="37" spans="1:13" ht="45" x14ac:dyDescent="0.25">
      <c r="A37" s="2" t="s">
        <v>70</v>
      </c>
      <c r="B37" s="51" t="s">
        <v>51</v>
      </c>
      <c r="C37" s="3" t="s">
        <v>74</v>
      </c>
      <c r="D37" s="21">
        <v>682</v>
      </c>
      <c r="E37" s="28">
        <v>627</v>
      </c>
      <c r="F37" s="29">
        <v>630</v>
      </c>
      <c r="G37" s="29">
        <v>630</v>
      </c>
      <c r="H37" s="29">
        <v>630</v>
      </c>
      <c r="I37" s="26">
        <v>4308.3</v>
      </c>
      <c r="J37" s="33">
        <v>4694.8999999999996</v>
      </c>
      <c r="K37" s="34">
        <v>1246.5</v>
      </c>
      <c r="L37" s="34">
        <v>6247.5</v>
      </c>
      <c r="M37" s="34">
        <v>8956.6</v>
      </c>
    </row>
    <row r="38" spans="1:13" ht="45" x14ac:dyDescent="0.25">
      <c r="A38" s="2" t="s">
        <v>71</v>
      </c>
      <c r="B38" s="51" t="s">
        <v>24</v>
      </c>
      <c r="C38" s="3" t="s">
        <v>35</v>
      </c>
      <c r="D38" s="21">
        <v>101063</v>
      </c>
      <c r="E38" s="28">
        <v>74500</v>
      </c>
      <c r="F38" s="29">
        <v>74500</v>
      </c>
      <c r="G38" s="29">
        <v>74500</v>
      </c>
      <c r="H38" s="29">
        <v>74500</v>
      </c>
      <c r="I38" s="26">
        <v>56407.7</v>
      </c>
      <c r="J38" s="33">
        <v>60698.6</v>
      </c>
      <c r="K38" s="34">
        <v>62872.7</v>
      </c>
      <c r="L38" s="34">
        <v>63251.1</v>
      </c>
      <c r="M38" s="34">
        <v>63644.6</v>
      </c>
    </row>
    <row r="39" spans="1:13" x14ac:dyDescent="0.25">
      <c r="A39" s="2" t="s">
        <v>15</v>
      </c>
      <c r="B39" s="51" t="s">
        <v>31</v>
      </c>
      <c r="C39" s="3"/>
      <c r="D39" s="21" t="s">
        <v>8</v>
      </c>
      <c r="E39" s="28" t="s">
        <v>8</v>
      </c>
      <c r="F39" s="29" t="s">
        <v>8</v>
      </c>
      <c r="G39" s="29" t="s">
        <v>8</v>
      </c>
      <c r="H39" s="29" t="s">
        <v>8</v>
      </c>
      <c r="I39" s="26">
        <f>SUM(I40:I63)</f>
        <v>97418.4</v>
      </c>
      <c r="J39" s="37">
        <f>SUM(J40:J63)</f>
        <v>119525.30000000002</v>
      </c>
      <c r="K39" s="47">
        <f>SUM(K40:K63)</f>
        <v>129028.3</v>
      </c>
      <c r="L39" s="47">
        <f>SUM(L40:L63)</f>
        <v>129426.59999999999</v>
      </c>
      <c r="M39" s="47">
        <f>SUM(M40:M63)</f>
        <v>130071.9</v>
      </c>
    </row>
    <row r="40" spans="1:13" ht="60" x14ac:dyDescent="0.25">
      <c r="A40" s="2" t="s">
        <v>72</v>
      </c>
      <c r="B40" s="51" t="s">
        <v>25</v>
      </c>
      <c r="C40" s="1" t="s">
        <v>26</v>
      </c>
      <c r="D40" s="21">
        <v>9198</v>
      </c>
      <c r="E40" s="28">
        <v>8269</v>
      </c>
      <c r="F40" s="29">
        <v>8688</v>
      </c>
      <c r="G40" s="29">
        <v>8688</v>
      </c>
      <c r="H40" s="29">
        <v>8688</v>
      </c>
      <c r="I40" s="26">
        <v>21128.799999999999</v>
      </c>
      <c r="J40" s="33">
        <v>25065.4</v>
      </c>
      <c r="K40" s="34">
        <v>27953.9</v>
      </c>
      <c r="L40" s="34">
        <v>28064.400000000001</v>
      </c>
      <c r="M40" s="34">
        <v>28210.7</v>
      </c>
    </row>
    <row r="41" spans="1:13" ht="50.25" customHeight="1" x14ac:dyDescent="0.25">
      <c r="A41" s="2" t="s">
        <v>73</v>
      </c>
      <c r="B41" s="51" t="s">
        <v>107</v>
      </c>
      <c r="C41" s="3" t="s">
        <v>40</v>
      </c>
      <c r="D41" s="21">
        <v>88</v>
      </c>
      <c r="E41" s="28">
        <v>43</v>
      </c>
      <c r="F41" s="29">
        <v>62</v>
      </c>
      <c r="G41" s="29">
        <v>62</v>
      </c>
      <c r="H41" s="29">
        <v>62</v>
      </c>
      <c r="I41" s="26">
        <v>4408.3</v>
      </c>
      <c r="J41" s="37">
        <v>6186.6</v>
      </c>
      <c r="K41" s="34">
        <v>2200</v>
      </c>
      <c r="L41" s="34">
        <v>2288</v>
      </c>
      <c r="M41" s="34">
        <v>2380</v>
      </c>
    </row>
    <row r="42" spans="1:13" ht="78.75" x14ac:dyDescent="0.25">
      <c r="A42" s="2" t="s">
        <v>117</v>
      </c>
      <c r="B42" s="52" t="s">
        <v>114</v>
      </c>
      <c r="C42" s="3" t="s">
        <v>40</v>
      </c>
      <c r="D42" s="29">
        <v>42</v>
      </c>
      <c r="E42" s="28">
        <v>43</v>
      </c>
      <c r="F42" s="29">
        <v>44</v>
      </c>
      <c r="G42" s="29">
        <v>44</v>
      </c>
      <c r="H42" s="29">
        <v>44</v>
      </c>
      <c r="I42" s="26">
        <v>3439.9</v>
      </c>
      <c r="J42" s="37">
        <v>5994</v>
      </c>
      <c r="K42" s="34">
        <v>6569.5</v>
      </c>
      <c r="L42" s="34">
        <v>6601.4</v>
      </c>
      <c r="M42" s="34">
        <v>6634.4</v>
      </c>
    </row>
    <row r="43" spans="1:13" ht="81" customHeight="1" x14ac:dyDescent="0.25">
      <c r="A43" s="2" t="s">
        <v>84</v>
      </c>
      <c r="B43" s="52" t="s">
        <v>115</v>
      </c>
      <c r="C43" s="3" t="s">
        <v>40</v>
      </c>
      <c r="D43" s="29">
        <v>6</v>
      </c>
      <c r="E43" s="28">
        <v>0</v>
      </c>
      <c r="F43" s="29">
        <v>0</v>
      </c>
      <c r="G43" s="29">
        <v>0</v>
      </c>
      <c r="H43" s="29">
        <v>0</v>
      </c>
      <c r="I43" s="26">
        <v>1608.7</v>
      </c>
      <c r="J43" s="37">
        <v>0</v>
      </c>
      <c r="K43" s="34">
        <v>0</v>
      </c>
      <c r="L43" s="34">
        <v>0</v>
      </c>
      <c r="M43" s="34">
        <v>0</v>
      </c>
    </row>
    <row r="44" spans="1:13" ht="81" customHeight="1" x14ac:dyDescent="0.25">
      <c r="A44" s="2" t="s">
        <v>82</v>
      </c>
      <c r="B44" s="52" t="s">
        <v>116</v>
      </c>
      <c r="C44" s="3" t="s">
        <v>40</v>
      </c>
      <c r="D44" s="29">
        <v>50</v>
      </c>
      <c r="E44" s="28">
        <v>11</v>
      </c>
      <c r="F44" s="29">
        <v>11</v>
      </c>
      <c r="G44" s="29">
        <v>11</v>
      </c>
      <c r="H44" s="29">
        <v>11</v>
      </c>
      <c r="I44" s="26">
        <v>4021</v>
      </c>
      <c r="J44" s="33">
        <v>1326.3</v>
      </c>
      <c r="K44" s="34">
        <v>1453.2</v>
      </c>
      <c r="L44" s="34">
        <v>1461.4</v>
      </c>
      <c r="M44" s="34">
        <v>1469.9</v>
      </c>
    </row>
    <row r="45" spans="1:13" ht="83.25" customHeight="1" x14ac:dyDescent="0.25">
      <c r="A45" s="2" t="s">
        <v>118</v>
      </c>
      <c r="B45" s="52" t="s">
        <v>120</v>
      </c>
      <c r="C45" s="3" t="s">
        <v>40</v>
      </c>
      <c r="D45" s="29">
        <v>0</v>
      </c>
      <c r="E45" s="28">
        <v>35</v>
      </c>
      <c r="F45" s="29">
        <v>35</v>
      </c>
      <c r="G45" s="29">
        <v>35</v>
      </c>
      <c r="H45" s="29">
        <v>35</v>
      </c>
      <c r="I45" s="26">
        <v>0</v>
      </c>
      <c r="J45" s="33">
        <v>4381.8999999999996</v>
      </c>
      <c r="K45" s="34">
        <v>4795.8999999999996</v>
      </c>
      <c r="L45" s="34">
        <v>4821.7</v>
      </c>
      <c r="M45" s="34">
        <v>4848.3999999999996</v>
      </c>
    </row>
    <row r="46" spans="1:13" ht="78.75" x14ac:dyDescent="0.25">
      <c r="A46" s="2" t="s">
        <v>119</v>
      </c>
      <c r="B46" s="52" t="s">
        <v>121</v>
      </c>
      <c r="C46" s="3" t="s">
        <v>40</v>
      </c>
      <c r="D46" s="21">
        <v>12</v>
      </c>
      <c r="E46" s="28">
        <v>12</v>
      </c>
      <c r="F46" s="29">
        <v>10</v>
      </c>
      <c r="G46" s="29">
        <v>10</v>
      </c>
      <c r="H46" s="29">
        <v>10</v>
      </c>
      <c r="I46" s="26">
        <v>1209.5</v>
      </c>
      <c r="J46" s="33">
        <v>1705.9</v>
      </c>
      <c r="K46" s="34">
        <v>1802.6</v>
      </c>
      <c r="L46" s="34">
        <v>1809.5</v>
      </c>
      <c r="M46" s="34">
        <v>1816.6</v>
      </c>
    </row>
    <row r="47" spans="1:13" ht="78.75" x14ac:dyDescent="0.25">
      <c r="A47" s="2" t="s">
        <v>85</v>
      </c>
      <c r="B47" s="52" t="s">
        <v>122</v>
      </c>
      <c r="C47" s="3" t="s">
        <v>40</v>
      </c>
      <c r="D47" s="29">
        <v>21</v>
      </c>
      <c r="E47" s="28">
        <v>10</v>
      </c>
      <c r="F47" s="29">
        <v>38</v>
      </c>
      <c r="G47" s="29">
        <v>38</v>
      </c>
      <c r="H47" s="29">
        <v>38</v>
      </c>
      <c r="I47" s="26">
        <v>2110.8000000000002</v>
      </c>
      <c r="J47" s="33">
        <v>1302.9000000000001</v>
      </c>
      <c r="K47" s="34">
        <v>5071.8999999999996</v>
      </c>
      <c r="L47" s="34">
        <v>5100</v>
      </c>
      <c r="M47" s="34">
        <v>5129.2</v>
      </c>
    </row>
    <row r="48" spans="1:13" ht="99.75" customHeight="1" x14ac:dyDescent="0.25">
      <c r="A48" s="2" t="s">
        <v>86</v>
      </c>
      <c r="B48" s="52" t="s">
        <v>123</v>
      </c>
      <c r="C48" s="3" t="s">
        <v>40</v>
      </c>
      <c r="D48" s="29">
        <v>17</v>
      </c>
      <c r="E48" s="28">
        <v>10</v>
      </c>
      <c r="F48" s="29">
        <v>11</v>
      </c>
      <c r="G48" s="29">
        <v>11</v>
      </c>
      <c r="H48" s="29">
        <v>11</v>
      </c>
      <c r="I48" s="26">
        <v>3924.2</v>
      </c>
      <c r="J48" s="33">
        <v>3083.6</v>
      </c>
      <c r="K48" s="34">
        <v>3344.8</v>
      </c>
      <c r="L48" s="34">
        <v>3350.8</v>
      </c>
      <c r="M48" s="34">
        <v>3357.1</v>
      </c>
    </row>
    <row r="49" spans="1:13" ht="78.75" x14ac:dyDescent="0.25">
      <c r="A49" s="2" t="s">
        <v>87</v>
      </c>
      <c r="B49" s="52" t="s">
        <v>124</v>
      </c>
      <c r="C49" s="3" t="s">
        <v>40</v>
      </c>
      <c r="D49" s="29">
        <v>2</v>
      </c>
      <c r="E49" s="28">
        <v>1</v>
      </c>
      <c r="F49" s="29">
        <v>1</v>
      </c>
      <c r="G49" s="29">
        <v>1</v>
      </c>
      <c r="H49" s="29">
        <v>1</v>
      </c>
      <c r="I49" s="26">
        <v>783.5</v>
      </c>
      <c r="J49" s="33">
        <v>4297.1000000000004</v>
      </c>
      <c r="K49" s="34">
        <v>4568.6000000000004</v>
      </c>
      <c r="L49" s="34">
        <v>4564.3999999999996</v>
      </c>
      <c r="M49" s="34">
        <v>4560.1000000000004</v>
      </c>
    </row>
    <row r="50" spans="1:13" ht="81.75" customHeight="1" x14ac:dyDescent="0.25">
      <c r="A50" s="2" t="s">
        <v>88</v>
      </c>
      <c r="B50" s="52" t="s">
        <v>125</v>
      </c>
      <c r="C50" s="3" t="s">
        <v>40</v>
      </c>
      <c r="D50" s="29">
        <v>60</v>
      </c>
      <c r="E50" s="28">
        <v>48</v>
      </c>
      <c r="F50" s="29">
        <v>72</v>
      </c>
      <c r="G50" s="29">
        <v>72</v>
      </c>
      <c r="H50" s="29">
        <v>72</v>
      </c>
      <c r="I50" s="26">
        <v>5247.2</v>
      </c>
      <c r="J50" s="33">
        <v>5398.9</v>
      </c>
      <c r="K50" s="34">
        <v>9460.5</v>
      </c>
      <c r="L50" s="34">
        <v>9513.9</v>
      </c>
      <c r="M50" s="34">
        <v>9569.4</v>
      </c>
    </row>
    <row r="51" spans="1:13" ht="82.5" customHeight="1" x14ac:dyDescent="0.25">
      <c r="A51" s="2" t="s">
        <v>89</v>
      </c>
      <c r="B51" s="52" t="s">
        <v>126</v>
      </c>
      <c r="C51" s="3" t="s">
        <v>40</v>
      </c>
      <c r="D51" s="21">
        <v>52</v>
      </c>
      <c r="E51" s="28">
        <v>41</v>
      </c>
      <c r="F51" s="29">
        <v>27</v>
      </c>
      <c r="G51" s="29">
        <v>27</v>
      </c>
      <c r="H51" s="29">
        <v>27</v>
      </c>
      <c r="I51" s="26">
        <v>7839.5</v>
      </c>
      <c r="J51" s="33">
        <v>7371.7</v>
      </c>
      <c r="K51" s="34">
        <v>5321</v>
      </c>
      <c r="L51" s="34">
        <v>5339.1</v>
      </c>
      <c r="M51" s="34">
        <v>5357.8</v>
      </c>
    </row>
    <row r="52" spans="1:13" ht="83.25" customHeight="1" x14ac:dyDescent="0.25">
      <c r="A52" s="2" t="s">
        <v>90</v>
      </c>
      <c r="B52" s="52" t="s">
        <v>127</v>
      </c>
      <c r="C52" s="3" t="s">
        <v>40</v>
      </c>
      <c r="D52" s="21">
        <v>12</v>
      </c>
      <c r="E52" s="28">
        <v>12</v>
      </c>
      <c r="F52" s="29">
        <v>12</v>
      </c>
      <c r="G52" s="29">
        <v>12</v>
      </c>
      <c r="H52" s="29">
        <v>12</v>
      </c>
      <c r="I52" s="26">
        <v>980.4</v>
      </c>
      <c r="J52" s="33">
        <v>1349.7</v>
      </c>
      <c r="K52" s="34">
        <v>1482.2</v>
      </c>
      <c r="L52" s="34">
        <v>1491.2</v>
      </c>
      <c r="M52" s="34">
        <v>1500.5</v>
      </c>
    </row>
    <row r="53" spans="1:13" ht="80.25" customHeight="1" x14ac:dyDescent="0.25">
      <c r="A53" s="2" t="s">
        <v>130</v>
      </c>
      <c r="B53" s="52" t="s">
        <v>128</v>
      </c>
      <c r="C53" s="3" t="s">
        <v>40</v>
      </c>
      <c r="D53" s="21">
        <v>66</v>
      </c>
      <c r="E53" s="28">
        <v>68</v>
      </c>
      <c r="F53" s="29">
        <v>49</v>
      </c>
      <c r="G53" s="29">
        <v>49</v>
      </c>
      <c r="H53" s="29">
        <v>49</v>
      </c>
      <c r="I53" s="26">
        <v>4659.3999999999996</v>
      </c>
      <c r="J53" s="33">
        <v>7292.4</v>
      </c>
      <c r="K53" s="34">
        <v>7092.6</v>
      </c>
      <c r="L53" s="34">
        <v>7128.2</v>
      </c>
      <c r="M53" s="34">
        <v>7165.2</v>
      </c>
    </row>
    <row r="54" spans="1:13" ht="94.5" x14ac:dyDescent="0.25">
      <c r="A54" s="2" t="s">
        <v>91</v>
      </c>
      <c r="B54" s="52" t="s">
        <v>129</v>
      </c>
      <c r="C54" s="3" t="s">
        <v>40</v>
      </c>
      <c r="D54" s="21">
        <v>49</v>
      </c>
      <c r="E54" s="28">
        <v>32</v>
      </c>
      <c r="F54" s="29">
        <v>41</v>
      </c>
      <c r="G54" s="29">
        <v>41</v>
      </c>
      <c r="H54" s="29">
        <v>41</v>
      </c>
      <c r="I54" s="26">
        <v>6387.6</v>
      </c>
      <c r="J54" s="33">
        <v>6804.6</v>
      </c>
      <c r="K54" s="34">
        <v>9130.9</v>
      </c>
      <c r="L54" s="34">
        <v>9157.2000000000007</v>
      </c>
      <c r="M54" s="34">
        <v>9184.4</v>
      </c>
    </row>
    <row r="55" spans="1:13" ht="78.75" x14ac:dyDescent="0.25">
      <c r="A55" s="2" t="s">
        <v>92</v>
      </c>
      <c r="B55" s="52" t="s">
        <v>131</v>
      </c>
      <c r="C55" s="3" t="s">
        <v>40</v>
      </c>
      <c r="D55" s="21">
        <v>51</v>
      </c>
      <c r="E55" s="28">
        <v>42</v>
      </c>
      <c r="F55" s="29">
        <v>56</v>
      </c>
      <c r="G55" s="29">
        <v>56</v>
      </c>
      <c r="H55" s="29">
        <v>56</v>
      </c>
      <c r="I55" s="26">
        <v>4551.5</v>
      </c>
      <c r="J55" s="33">
        <v>4902.1000000000004</v>
      </c>
      <c r="K55" s="34">
        <v>6916.9</v>
      </c>
      <c r="L55" s="34">
        <v>6958.9</v>
      </c>
      <c r="M55" s="34">
        <v>7002.6</v>
      </c>
    </row>
    <row r="56" spans="1:13" ht="86.25" customHeight="1" x14ac:dyDescent="0.25">
      <c r="A56" s="2" t="s">
        <v>93</v>
      </c>
      <c r="B56" s="52" t="s">
        <v>132</v>
      </c>
      <c r="C56" s="3" t="s">
        <v>40</v>
      </c>
      <c r="D56" s="21">
        <v>63</v>
      </c>
      <c r="E56" s="28">
        <v>72</v>
      </c>
      <c r="F56" s="29">
        <v>72</v>
      </c>
      <c r="G56" s="29">
        <v>72</v>
      </c>
      <c r="H56" s="29">
        <v>72</v>
      </c>
      <c r="I56" s="26">
        <v>11910.9</v>
      </c>
      <c r="J56" s="33">
        <v>15933.5</v>
      </c>
      <c r="K56" s="34">
        <v>13432.8</v>
      </c>
      <c r="L56" s="34">
        <v>13481.7</v>
      </c>
      <c r="M56" s="34">
        <v>13532.7</v>
      </c>
    </row>
    <row r="57" spans="1:13" ht="78.75" x14ac:dyDescent="0.25">
      <c r="A57" s="2" t="s">
        <v>94</v>
      </c>
      <c r="B57" s="52" t="s">
        <v>133</v>
      </c>
      <c r="C57" s="3" t="s">
        <v>40</v>
      </c>
      <c r="D57" s="29">
        <v>23</v>
      </c>
      <c r="E57" s="28">
        <v>28</v>
      </c>
      <c r="F57" s="29">
        <v>28</v>
      </c>
      <c r="G57" s="29">
        <v>28</v>
      </c>
      <c r="H57" s="29">
        <v>28</v>
      </c>
      <c r="I57" s="26">
        <v>1903.5</v>
      </c>
      <c r="J57" s="33">
        <v>2793.2</v>
      </c>
      <c r="K57" s="34">
        <v>3080.1</v>
      </c>
      <c r="L57" s="34">
        <v>3101.5</v>
      </c>
      <c r="M57" s="34">
        <v>3123.8</v>
      </c>
    </row>
    <row r="58" spans="1:13" ht="85.5" customHeight="1" x14ac:dyDescent="0.25">
      <c r="A58" s="2" t="s">
        <v>95</v>
      </c>
      <c r="B58" s="52" t="s">
        <v>134</v>
      </c>
      <c r="C58" s="3" t="s">
        <v>40</v>
      </c>
      <c r="D58" s="29">
        <v>33</v>
      </c>
      <c r="E58" s="28">
        <v>30</v>
      </c>
      <c r="F58" s="29">
        <v>30</v>
      </c>
      <c r="G58" s="29">
        <v>30</v>
      </c>
      <c r="H58" s="29">
        <v>30</v>
      </c>
      <c r="I58" s="26">
        <v>6662.2</v>
      </c>
      <c r="J58" s="33">
        <v>8182.2</v>
      </c>
      <c r="K58" s="34">
        <v>8812.6</v>
      </c>
      <c r="L58" s="34">
        <v>8829.4</v>
      </c>
      <c r="M58" s="34">
        <v>8846.9</v>
      </c>
    </row>
    <row r="59" spans="1:13" ht="78.75" x14ac:dyDescent="0.25">
      <c r="A59" s="2" t="s">
        <v>136</v>
      </c>
      <c r="B59" s="52" t="s">
        <v>135</v>
      </c>
      <c r="C59" s="3" t="s">
        <v>40</v>
      </c>
      <c r="D59" s="21">
        <v>21</v>
      </c>
      <c r="E59" s="28">
        <v>24</v>
      </c>
      <c r="F59" s="29">
        <v>24</v>
      </c>
      <c r="G59" s="29">
        <v>24</v>
      </c>
      <c r="H59" s="29">
        <v>24</v>
      </c>
      <c r="I59" s="26">
        <v>1824.5</v>
      </c>
      <c r="J59" s="33">
        <v>3055.6</v>
      </c>
      <c r="K59" s="34">
        <v>3342.7</v>
      </c>
      <c r="L59" s="34">
        <v>3360.3</v>
      </c>
      <c r="M59" s="34">
        <v>3378.6</v>
      </c>
    </row>
    <row r="60" spans="1:13" ht="46.5" customHeight="1" x14ac:dyDescent="0.25">
      <c r="A60" s="2" t="s">
        <v>96</v>
      </c>
      <c r="B60" s="52" t="s">
        <v>78</v>
      </c>
      <c r="C60" s="3" t="s">
        <v>40</v>
      </c>
      <c r="D60" s="21">
        <v>20</v>
      </c>
      <c r="E60" s="28">
        <v>25</v>
      </c>
      <c r="F60" s="29">
        <v>20</v>
      </c>
      <c r="G60" s="29">
        <v>20</v>
      </c>
      <c r="H60" s="29">
        <v>20</v>
      </c>
      <c r="I60" s="26">
        <v>400</v>
      </c>
      <c r="J60" s="33">
        <v>503.6</v>
      </c>
      <c r="K60" s="34">
        <v>550</v>
      </c>
      <c r="L60" s="34">
        <v>504</v>
      </c>
      <c r="M60" s="34">
        <v>504</v>
      </c>
    </row>
    <row r="61" spans="1:13" ht="46.5" customHeight="1" x14ac:dyDescent="0.25">
      <c r="A61" s="2" t="s">
        <v>101</v>
      </c>
      <c r="B61" s="52" t="s">
        <v>80</v>
      </c>
      <c r="C61" s="3" t="s">
        <v>40</v>
      </c>
      <c r="D61" s="21">
        <v>16</v>
      </c>
      <c r="E61" s="28">
        <v>15</v>
      </c>
      <c r="F61" s="29">
        <v>20</v>
      </c>
      <c r="G61" s="29">
        <v>20</v>
      </c>
      <c r="H61" s="29">
        <v>20</v>
      </c>
      <c r="I61" s="26">
        <v>400</v>
      </c>
      <c r="J61" s="33">
        <v>500</v>
      </c>
      <c r="K61" s="34">
        <v>500</v>
      </c>
      <c r="L61" s="34">
        <v>454</v>
      </c>
      <c r="M61" s="34">
        <v>454</v>
      </c>
    </row>
    <row r="62" spans="1:13" ht="52.5" customHeight="1" x14ac:dyDescent="0.25">
      <c r="A62" s="2" t="s">
        <v>102</v>
      </c>
      <c r="B62" s="52" t="s">
        <v>79</v>
      </c>
      <c r="C62" s="3" t="s">
        <v>40</v>
      </c>
      <c r="D62" s="21">
        <v>38</v>
      </c>
      <c r="E62" s="28">
        <v>40</v>
      </c>
      <c r="F62" s="29">
        <v>40</v>
      </c>
      <c r="G62" s="29">
        <v>40</v>
      </c>
      <c r="H62" s="29">
        <v>40</v>
      </c>
      <c r="I62" s="26">
        <v>2000</v>
      </c>
      <c r="J62" s="33">
        <v>1894.1</v>
      </c>
      <c r="K62" s="34">
        <v>2000</v>
      </c>
      <c r="L62" s="34">
        <v>1900</v>
      </c>
      <c r="M62" s="34">
        <v>1900</v>
      </c>
    </row>
    <row r="63" spans="1:13" ht="52.5" customHeight="1" x14ac:dyDescent="0.25">
      <c r="A63" s="2" t="s">
        <v>103</v>
      </c>
      <c r="B63" s="52" t="s">
        <v>81</v>
      </c>
      <c r="C63" s="3" t="s">
        <v>40</v>
      </c>
      <c r="D63" s="21">
        <v>2</v>
      </c>
      <c r="E63" s="28">
        <v>3</v>
      </c>
      <c r="F63" s="29">
        <v>8</v>
      </c>
      <c r="G63" s="29">
        <v>8</v>
      </c>
      <c r="H63" s="29">
        <v>8</v>
      </c>
      <c r="I63" s="26">
        <v>17</v>
      </c>
      <c r="J63" s="33">
        <v>200</v>
      </c>
      <c r="K63" s="34">
        <v>145.6</v>
      </c>
      <c r="L63" s="34">
        <v>145.6</v>
      </c>
      <c r="M63" s="34">
        <v>145.6</v>
      </c>
    </row>
    <row r="64" spans="1:13" s="20" customFormat="1" ht="21" customHeight="1" x14ac:dyDescent="0.25">
      <c r="A64" s="18"/>
      <c r="B64" s="53" t="s">
        <v>27</v>
      </c>
      <c r="C64" s="19" t="s">
        <v>8</v>
      </c>
      <c r="D64" s="23" t="s">
        <v>8</v>
      </c>
      <c r="E64" s="35" t="s">
        <v>8</v>
      </c>
      <c r="F64" s="36" t="s">
        <v>8</v>
      </c>
      <c r="G64" s="36" t="s">
        <v>8</v>
      </c>
      <c r="H64" s="36" t="s">
        <v>8</v>
      </c>
      <c r="I64" s="27">
        <f>I10+I14</f>
        <v>1110177.2</v>
      </c>
      <c r="J64" s="45">
        <f>J10+J14</f>
        <v>1267316.5999999999</v>
      </c>
      <c r="K64" s="48">
        <f>K10+K14</f>
        <v>1210141.4000000001</v>
      </c>
      <c r="L64" s="48">
        <f>L10+L14</f>
        <v>1213749.5000000002</v>
      </c>
      <c r="M64" s="48">
        <f>M10+M14</f>
        <v>1223762.2</v>
      </c>
    </row>
    <row r="65" spans="1:13" x14ac:dyDescent="0.25">
      <c r="A65" s="4" t="s">
        <v>28</v>
      </c>
      <c r="B65" s="4"/>
      <c r="C65" s="5"/>
      <c r="D65" s="12"/>
      <c r="E65" s="12"/>
      <c r="F65" s="12"/>
      <c r="G65" s="12"/>
      <c r="H65" s="12"/>
      <c r="I65" s="13"/>
      <c r="J65" s="8"/>
    </row>
    <row r="66" spans="1:13" x14ac:dyDescent="0.25">
      <c r="I66" s="8"/>
      <c r="J66" s="8"/>
      <c r="K66" s="8"/>
      <c r="L66" s="8"/>
      <c r="M66" s="8"/>
    </row>
    <row r="69" spans="1:13" x14ac:dyDescent="0.25">
      <c r="I69" s="8"/>
    </row>
    <row r="71" spans="1:13" x14ac:dyDescent="0.25">
      <c r="J71" s="8"/>
      <c r="M71" s="8"/>
    </row>
  </sheetData>
  <mergeCells count="16">
    <mergeCell ref="I7:I8"/>
    <mergeCell ref="J7:J8"/>
    <mergeCell ref="A1:M1"/>
    <mergeCell ref="A2:M2"/>
    <mergeCell ref="A3:M3"/>
    <mergeCell ref="A4:M4"/>
    <mergeCell ref="A5:A8"/>
    <mergeCell ref="B5:B8"/>
    <mergeCell ref="C5:C8"/>
    <mergeCell ref="D5:H6"/>
    <mergeCell ref="I5:M5"/>
    <mergeCell ref="I6:M6"/>
    <mergeCell ref="K7:M7"/>
    <mergeCell ref="D7:D8"/>
    <mergeCell ref="E7:E8"/>
    <mergeCell ref="F7:H7"/>
  </mergeCells>
  <pageMargins left="0.59055118110236227" right="0.11811023622047245" top="0.74803149606299213" bottom="0.35433070866141736" header="0.31496062992125984" footer="0.31496062992125984"/>
  <pageSetup paperSize="9" scale="8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Людмила Мартьянова</cp:lastModifiedBy>
  <cp:lastPrinted>2023-10-24T04:51:18Z</cp:lastPrinted>
  <dcterms:created xsi:type="dcterms:W3CDTF">2017-10-17T00:07:00Z</dcterms:created>
  <dcterms:modified xsi:type="dcterms:W3CDTF">2024-11-07T07:04:42Z</dcterms:modified>
</cp:coreProperties>
</file>